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41" i="1"/>
  <c r="P42" i="1"/>
  <c r="P43" i="1"/>
  <c r="P44" i="1"/>
  <c r="P45" i="1"/>
  <c r="P46" i="1"/>
  <c r="P47" i="1"/>
  <c r="P48" i="1"/>
  <c r="P49" i="1"/>
  <c r="P51" i="1"/>
  <c r="P52" i="1"/>
  <c r="P53" i="1"/>
  <c r="P54" i="1"/>
  <c r="P55" i="1"/>
  <c r="P8" i="1"/>
  <c r="N9" i="1"/>
  <c r="N10" i="1"/>
  <c r="N11" i="1"/>
  <c r="N12" i="1"/>
  <c r="N13" i="1"/>
  <c r="N14" i="1"/>
  <c r="N15" i="1"/>
  <c r="N16" i="1"/>
  <c r="N17" i="1"/>
  <c r="N18" i="1"/>
  <c r="N19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1" i="1"/>
  <c r="N42" i="1"/>
  <c r="N43" i="1"/>
  <c r="N44" i="1"/>
  <c r="N45" i="1"/>
  <c r="N46" i="1"/>
  <c r="N47" i="1"/>
  <c r="N48" i="1"/>
  <c r="N49" i="1"/>
  <c r="N51" i="1"/>
  <c r="N52" i="1"/>
  <c r="N53" i="1"/>
  <c r="N54" i="1"/>
  <c r="N55" i="1"/>
  <c r="N8" i="1"/>
  <c r="M9" i="1" l="1"/>
  <c r="M10" i="1"/>
  <c r="M11" i="1"/>
  <c r="M12" i="1"/>
  <c r="M13" i="1"/>
  <c r="M14" i="1"/>
  <c r="M15" i="1"/>
  <c r="M16" i="1"/>
  <c r="M17" i="1"/>
  <c r="M18" i="1"/>
  <c r="M19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41" i="1"/>
  <c r="M42" i="1"/>
  <c r="M43" i="1"/>
  <c r="M44" i="1"/>
  <c r="M45" i="1"/>
  <c r="M46" i="1"/>
  <c r="M47" i="1"/>
  <c r="M48" i="1"/>
  <c r="M49" i="1"/>
  <c r="M51" i="1"/>
  <c r="M52" i="1"/>
  <c r="M53" i="1"/>
  <c r="M54" i="1"/>
  <c r="M55" i="1"/>
  <c r="M8" i="1"/>
  <c r="J56" i="1"/>
  <c r="J50" i="1"/>
  <c r="J40" i="1"/>
  <c r="G45" i="1"/>
  <c r="L45" i="1" s="1"/>
  <c r="H45" i="1"/>
  <c r="I45" i="1"/>
  <c r="J45" i="1"/>
  <c r="K45" i="1"/>
  <c r="F45" i="1"/>
  <c r="G39" i="1"/>
  <c r="G40" i="1" s="1"/>
  <c r="H39" i="1"/>
  <c r="I39" i="1"/>
  <c r="J39" i="1"/>
  <c r="K39" i="1"/>
  <c r="P39" i="1" s="1"/>
  <c r="F39" i="1"/>
  <c r="M39" i="1" s="1"/>
  <c r="G20" i="1"/>
  <c r="H20" i="1"/>
  <c r="M20" i="1" s="1"/>
  <c r="I20" i="1"/>
  <c r="N20" i="1" s="1"/>
  <c r="J20" i="1"/>
  <c r="K20" i="1"/>
  <c r="P20" i="1" s="1"/>
  <c r="F20" i="1"/>
  <c r="F40" i="1" s="1"/>
  <c r="F50" i="1" s="1"/>
  <c r="F56" i="1" s="1"/>
  <c r="L9" i="1"/>
  <c r="L10" i="1"/>
  <c r="L11" i="1"/>
  <c r="L12" i="1"/>
  <c r="L13" i="1"/>
  <c r="L14" i="1"/>
  <c r="L15" i="1"/>
  <c r="L16" i="1"/>
  <c r="L17" i="1"/>
  <c r="L18" i="1"/>
  <c r="L19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1" i="1"/>
  <c r="L42" i="1"/>
  <c r="L43" i="1"/>
  <c r="L44" i="1"/>
  <c r="L46" i="1"/>
  <c r="L47" i="1"/>
  <c r="L48" i="1"/>
  <c r="L49" i="1"/>
  <c r="L51" i="1"/>
  <c r="L52" i="1"/>
  <c r="L53" i="1"/>
  <c r="L54" i="1"/>
  <c r="L55" i="1"/>
  <c r="L8" i="1"/>
  <c r="K40" i="1" l="1"/>
  <c r="P40" i="1" s="1"/>
  <c r="K50" i="1"/>
  <c r="I40" i="1"/>
  <c r="H40" i="1"/>
  <c r="L20" i="1"/>
  <c r="G50" i="1"/>
  <c r="L40" i="1"/>
  <c r="P50" i="1" l="1"/>
  <c r="K56" i="1"/>
  <c r="P56" i="1" s="1"/>
  <c r="N40" i="1"/>
  <c r="I50" i="1"/>
  <c r="M40" i="1"/>
  <c r="H50" i="1"/>
  <c r="G56" i="1"/>
  <c r="L56" i="1" s="1"/>
  <c r="L50" i="1"/>
  <c r="N50" i="1" l="1"/>
  <c r="I56" i="1"/>
  <c r="N56" i="1" s="1"/>
  <c r="M50" i="1"/>
  <c r="H56" i="1"/>
  <c r="M56" i="1" s="1"/>
</calcChain>
</file>

<file path=xl/sharedStrings.xml><?xml version="1.0" encoding="utf-8"?>
<sst xmlns="http://schemas.openxmlformats.org/spreadsheetml/2006/main" count="71" uniqueCount="71">
  <si>
    <t>Annexure 2</t>
  </si>
  <si>
    <t xml:space="preserve"> </t>
  </si>
  <si>
    <t>Bank wise Postion As on 30.06. 2020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</si>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</sst>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4" xfId="0" applyFont="1" applyBorder="1" applyAlignment="1">
      <alignment horizontal="center"/>
    </xf>
    <xf numFmtId="0" fontId="7" fillId="0" borderId="0" xfId="0" applyFont="1"/>
    <xf numFmtId="0" fontId="10" fillId="0" borderId="0" xfId="0" applyFont="1"/>
    <xf numFmtId="0" fontId="10" fillId="0" borderId="5" xfId="0" applyFont="1" applyBorder="1"/>
    <xf numFmtId="0" fontId="0" fillId="0" borderId="5" xfId="0" applyBorder="1"/>
    <xf numFmtId="0" fontId="0" fillId="2" borderId="0" xfId="0" applyFill="1"/>
    <xf numFmtId="0" fontId="0" fillId="3" borderId="0" xfId="0" applyFill="1"/>
    <xf numFmtId="0" fontId="0" fillId="0" borderId="0" xfId="0" applyFill="1"/>
    <xf numFmtId="0" fontId="9" fillId="0" borderId="0" xfId="0" applyFont="1" applyFill="1"/>
    <xf numFmtId="0" fontId="1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5" fillId="0" borderId="5" xfId="0" applyFont="1" applyFill="1" applyBorder="1"/>
    <xf numFmtId="0" fontId="11" fillId="0" borderId="5" xfId="0" applyFont="1" applyFill="1" applyBorder="1"/>
    <xf numFmtId="2" fontId="11" fillId="0" borderId="5" xfId="0" applyNumberFormat="1" applyFont="1" applyFill="1" applyBorder="1"/>
    <xf numFmtId="0" fontId="5" fillId="0" borderId="5" xfId="0" applyFont="1" applyFill="1" applyBorder="1"/>
    <xf numFmtId="2" fontId="5" fillId="0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topLeftCell="B1" workbookViewId="0">
      <selection activeCell="B1" sqref="A1:P56"/>
    </sheetView>
  </sheetViews>
  <sheetFormatPr defaultRowHeight="15" x14ac:dyDescent="0.25"/>
  <cols>
    <col min="1" max="1" width="7.140625" customWidth="1"/>
    <col min="2" max="2" width="24.28515625" customWidth="1"/>
    <col min="3" max="3" width="13.140625" hidden="1" customWidth="1"/>
    <col min="4" max="4" width="14.28515625" hidden="1" customWidth="1"/>
    <col min="5" max="5" width="0.140625" hidden="1" customWidth="1"/>
    <col min="6" max="6" width="15.28515625" customWidth="1"/>
    <col min="7" max="7" width="13.85546875" customWidth="1"/>
    <col min="8" max="8" width="13.85546875" style="10" customWidth="1"/>
    <col min="9" max="9" width="15.5703125" customWidth="1"/>
    <col min="10" max="10" width="13.7109375" customWidth="1"/>
    <col min="11" max="11" width="13.85546875" customWidth="1"/>
    <col min="12" max="12" width="15.140625" style="9" customWidth="1"/>
    <col min="13" max="13" width="13" style="10" customWidth="1"/>
    <col min="14" max="14" width="12.28515625" style="10" customWidth="1"/>
    <col min="15" max="15" width="13.42578125" customWidth="1"/>
    <col min="16" max="16" width="13.28515625" customWidth="1"/>
    <col min="17" max="17" width="16.42578125" hidden="1" customWidth="1"/>
    <col min="18" max="18" width="14.28515625" hidden="1" customWidth="1"/>
  </cols>
  <sheetData>
    <row r="1" spans="1:18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  <c r="Q1" s="5" t="s">
        <v>1</v>
      </c>
    </row>
    <row r="2" spans="1:18" ht="23.25" x14ac:dyDescent="0.25">
      <c r="A2" s="11"/>
      <c r="B2" s="11"/>
      <c r="C2" s="13"/>
      <c r="D2" s="13"/>
      <c r="E2" s="13"/>
      <c r="F2" s="14" t="s">
        <v>2</v>
      </c>
      <c r="G2" s="14"/>
      <c r="H2" s="14"/>
      <c r="I2" s="14"/>
      <c r="J2" s="14"/>
      <c r="K2" s="15"/>
      <c r="L2" s="15"/>
      <c r="M2" s="13"/>
      <c r="N2" s="11"/>
      <c r="O2" s="11"/>
      <c r="P2" s="11"/>
    </row>
    <row r="3" spans="1:18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8" ht="19.5" x14ac:dyDescent="0.3">
      <c r="A4" s="16"/>
      <c r="B4" s="16"/>
      <c r="C4" s="17"/>
      <c r="D4" s="17"/>
      <c r="E4" s="17"/>
      <c r="F4" s="17"/>
      <c r="G4" s="17"/>
      <c r="H4" s="17"/>
      <c r="I4" s="17"/>
      <c r="J4" s="17"/>
      <c r="K4" s="17"/>
      <c r="L4" s="16"/>
      <c r="M4" s="16"/>
      <c r="N4" s="16"/>
      <c r="O4" s="16"/>
      <c r="P4" s="16"/>
      <c r="Q4" s="1"/>
      <c r="R4" s="1"/>
    </row>
    <row r="5" spans="1:18" ht="121.5" customHeight="1" x14ac:dyDescent="0.25">
      <c r="A5" s="18" t="s">
        <v>3</v>
      </c>
      <c r="B5" s="19" t="s">
        <v>4</v>
      </c>
      <c r="C5" s="20" t="s">
        <v>5</v>
      </c>
      <c r="D5" s="20" t="s">
        <v>6</v>
      </c>
      <c r="E5" s="20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0" t="s">
        <v>15</v>
      </c>
      <c r="N5" s="20" t="s">
        <v>16</v>
      </c>
      <c r="O5" s="20" t="s">
        <v>17</v>
      </c>
      <c r="P5" s="20" t="s">
        <v>18</v>
      </c>
      <c r="Q5" s="3" t="s">
        <v>19</v>
      </c>
      <c r="R5" s="2" t="s">
        <v>20</v>
      </c>
    </row>
    <row r="6" spans="1:18" ht="15.75" x14ac:dyDescent="0.25">
      <c r="A6" s="21"/>
      <c r="B6" s="22"/>
      <c r="C6" s="21">
        <v>1</v>
      </c>
      <c r="D6" s="22">
        <v>2</v>
      </c>
      <c r="E6" s="22">
        <v>1</v>
      </c>
      <c r="F6" s="22">
        <v>1</v>
      </c>
      <c r="G6" s="22">
        <v>2</v>
      </c>
      <c r="H6" s="22">
        <v>3</v>
      </c>
      <c r="I6" s="22">
        <v>4</v>
      </c>
      <c r="J6" s="22">
        <v>5</v>
      </c>
      <c r="K6" s="22">
        <v>6</v>
      </c>
      <c r="L6" s="22">
        <v>7</v>
      </c>
      <c r="M6" s="22">
        <v>8</v>
      </c>
      <c r="N6" s="22">
        <v>9</v>
      </c>
      <c r="O6" s="22">
        <v>10</v>
      </c>
      <c r="P6" s="22">
        <v>11</v>
      </c>
      <c r="Q6" s="4">
        <v>12</v>
      </c>
      <c r="R6" s="4">
        <v>13</v>
      </c>
    </row>
    <row r="7" spans="1:18" s="6" customFormat="1" ht="15.7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7"/>
      <c r="R7" s="7"/>
    </row>
    <row r="8" spans="1:18" ht="15.75" x14ac:dyDescent="0.25">
      <c r="A8" s="24">
        <v>1</v>
      </c>
      <c r="B8" s="24" t="s">
        <v>22</v>
      </c>
      <c r="C8" s="24">
        <v>0</v>
      </c>
      <c r="D8" s="24">
        <v>0</v>
      </c>
      <c r="E8" s="24">
        <v>0</v>
      </c>
      <c r="F8" s="24">
        <v>21186</v>
      </c>
      <c r="G8" s="24">
        <v>834</v>
      </c>
      <c r="H8" s="24">
        <v>18658</v>
      </c>
      <c r="I8" s="24">
        <v>15562</v>
      </c>
      <c r="J8" s="24">
        <v>19945</v>
      </c>
      <c r="K8" s="24">
        <v>19451</v>
      </c>
      <c r="L8" s="25">
        <f>G8/F8*100</f>
        <v>3.9365618804871141</v>
      </c>
      <c r="M8" s="25">
        <f>H8/F8*100</f>
        <v>88.067591805909558</v>
      </c>
      <c r="N8" s="25">
        <f>I8/H8*100</f>
        <v>83.406581627184053</v>
      </c>
      <c r="O8" s="24">
        <v>94.14</v>
      </c>
      <c r="P8" s="25">
        <f>K8/F8*100</f>
        <v>91.810629661096954</v>
      </c>
      <c r="Q8" s="8">
        <v>0</v>
      </c>
      <c r="R8" s="8">
        <v>0</v>
      </c>
    </row>
    <row r="9" spans="1:18" ht="15.75" x14ac:dyDescent="0.25">
      <c r="A9" s="24">
        <v>2</v>
      </c>
      <c r="B9" s="24" t="s">
        <v>23</v>
      </c>
      <c r="C9" s="24">
        <v>0</v>
      </c>
      <c r="D9" s="24">
        <v>0</v>
      </c>
      <c r="E9" s="24">
        <v>0</v>
      </c>
      <c r="F9" s="24">
        <v>12450</v>
      </c>
      <c r="G9" s="24">
        <v>248</v>
      </c>
      <c r="H9" s="24">
        <v>12157</v>
      </c>
      <c r="I9" s="24">
        <v>12157</v>
      </c>
      <c r="J9" s="24">
        <v>12195</v>
      </c>
      <c r="K9" s="24">
        <v>12189</v>
      </c>
      <c r="L9" s="25">
        <f t="shared" ref="L9:L56" si="0">G9/F9*100</f>
        <v>1.9919678714859439</v>
      </c>
      <c r="M9" s="25">
        <f t="shared" ref="M9:M56" si="1">H9/F9*100</f>
        <v>97.646586345381522</v>
      </c>
      <c r="N9" s="25">
        <f t="shared" ref="N9:N56" si="2">I9/H9*100</f>
        <v>100</v>
      </c>
      <c r="O9" s="24">
        <v>97.95</v>
      </c>
      <c r="P9" s="25">
        <f t="shared" ref="P9:P56" si="3">K9/F9*100</f>
        <v>97.903614457831324</v>
      </c>
      <c r="Q9" s="8">
        <v>0</v>
      </c>
      <c r="R9" s="8">
        <v>0</v>
      </c>
    </row>
    <row r="10" spans="1:18" ht="15.75" x14ac:dyDescent="0.25">
      <c r="A10" s="24">
        <v>3</v>
      </c>
      <c r="B10" s="24" t="s">
        <v>24</v>
      </c>
      <c r="C10" s="24">
        <v>0</v>
      </c>
      <c r="D10" s="24">
        <v>0</v>
      </c>
      <c r="E10" s="24">
        <v>0</v>
      </c>
      <c r="F10" s="24">
        <v>5000</v>
      </c>
      <c r="G10" s="24">
        <v>640</v>
      </c>
      <c r="H10" s="24">
        <v>3558</v>
      </c>
      <c r="I10" s="24">
        <v>3148</v>
      </c>
      <c r="J10" s="24">
        <v>4800</v>
      </c>
      <c r="K10" s="24">
        <v>4825</v>
      </c>
      <c r="L10" s="25">
        <f t="shared" si="0"/>
        <v>12.8</v>
      </c>
      <c r="M10" s="25">
        <f t="shared" si="1"/>
        <v>71.16</v>
      </c>
      <c r="N10" s="25">
        <f t="shared" si="2"/>
        <v>88.476672287802131</v>
      </c>
      <c r="O10" s="24">
        <v>96</v>
      </c>
      <c r="P10" s="25">
        <f t="shared" si="3"/>
        <v>96.5</v>
      </c>
      <c r="Q10" s="8">
        <v>0</v>
      </c>
      <c r="R10" s="8">
        <v>0</v>
      </c>
    </row>
    <row r="11" spans="1:18" ht="15.75" x14ac:dyDescent="0.25">
      <c r="A11" s="24">
        <v>4</v>
      </c>
      <c r="B11" s="24" t="s">
        <v>25</v>
      </c>
      <c r="C11" s="24">
        <v>0</v>
      </c>
      <c r="D11" s="24">
        <v>0</v>
      </c>
      <c r="E11" s="24">
        <v>0</v>
      </c>
      <c r="F11" s="24">
        <v>13650</v>
      </c>
      <c r="G11" s="24">
        <v>497</v>
      </c>
      <c r="H11" s="24">
        <v>9692</v>
      </c>
      <c r="I11" s="24">
        <v>6545</v>
      </c>
      <c r="J11" s="24">
        <v>12272</v>
      </c>
      <c r="K11" s="24">
        <v>11458</v>
      </c>
      <c r="L11" s="25">
        <f t="shared" si="0"/>
        <v>3.6410256410256405</v>
      </c>
      <c r="M11" s="25">
        <f t="shared" si="1"/>
        <v>71.003663003663007</v>
      </c>
      <c r="N11" s="25">
        <f t="shared" si="2"/>
        <v>67.529921584812215</v>
      </c>
      <c r="O11" s="24">
        <v>89.9</v>
      </c>
      <c r="P11" s="25">
        <f t="shared" si="3"/>
        <v>83.941391941391942</v>
      </c>
      <c r="Q11" s="8">
        <v>0</v>
      </c>
      <c r="R11" s="8">
        <v>0</v>
      </c>
    </row>
    <row r="12" spans="1:18" ht="15.75" x14ac:dyDescent="0.25">
      <c r="A12" s="24">
        <v>5</v>
      </c>
      <c r="B12" s="24" t="s">
        <v>26</v>
      </c>
      <c r="C12" s="24">
        <v>0</v>
      </c>
      <c r="D12" s="24">
        <v>0</v>
      </c>
      <c r="E12" s="24">
        <v>0</v>
      </c>
      <c r="F12" s="24">
        <v>19383</v>
      </c>
      <c r="G12" s="24">
        <v>1001</v>
      </c>
      <c r="H12" s="24">
        <v>15889</v>
      </c>
      <c r="I12" s="24">
        <v>9837</v>
      </c>
      <c r="J12" s="24">
        <v>16852</v>
      </c>
      <c r="K12" s="24">
        <v>16068</v>
      </c>
      <c r="L12" s="25">
        <f t="shared" si="0"/>
        <v>5.164319248826291</v>
      </c>
      <c r="M12" s="25">
        <f t="shared" si="1"/>
        <v>81.973894649950978</v>
      </c>
      <c r="N12" s="25">
        <f t="shared" si="2"/>
        <v>61.91075586884007</v>
      </c>
      <c r="O12" s="24">
        <v>86.94</v>
      </c>
      <c r="P12" s="25">
        <f t="shared" si="3"/>
        <v>82.897384305835004</v>
      </c>
      <c r="Q12" s="8">
        <v>0</v>
      </c>
      <c r="R12" s="8">
        <v>0</v>
      </c>
    </row>
    <row r="13" spans="1:18" ht="15.75" x14ac:dyDescent="0.25">
      <c r="A13" s="24">
        <v>6</v>
      </c>
      <c r="B13" s="24" t="s">
        <v>27</v>
      </c>
      <c r="C13" s="24">
        <v>0</v>
      </c>
      <c r="D13" s="24">
        <v>0</v>
      </c>
      <c r="E13" s="24">
        <v>0</v>
      </c>
      <c r="F13" s="24">
        <v>10003</v>
      </c>
      <c r="G13" s="24">
        <v>300</v>
      </c>
      <c r="H13" s="24">
        <v>9188</v>
      </c>
      <c r="I13" s="24">
        <v>7602</v>
      </c>
      <c r="J13" s="24">
        <v>9858</v>
      </c>
      <c r="K13" s="24">
        <v>8828</v>
      </c>
      <c r="L13" s="25">
        <f t="shared" si="0"/>
        <v>2.9991002699190243</v>
      </c>
      <c r="M13" s="25">
        <f t="shared" si="1"/>
        <v>91.852444266719985</v>
      </c>
      <c r="N13" s="25">
        <f t="shared" si="2"/>
        <v>82.738354375272095</v>
      </c>
      <c r="O13" s="24">
        <v>98.55</v>
      </c>
      <c r="P13" s="25">
        <f t="shared" si="3"/>
        <v>88.253523942817154</v>
      </c>
      <c r="Q13" s="8">
        <v>0</v>
      </c>
      <c r="R13" s="8">
        <v>0</v>
      </c>
    </row>
    <row r="14" spans="1:18" ht="15.75" x14ac:dyDescent="0.25">
      <c r="A14" s="24">
        <v>7</v>
      </c>
      <c r="B14" s="24" t="s">
        <v>28</v>
      </c>
      <c r="C14" s="24">
        <v>0</v>
      </c>
      <c r="D14" s="24">
        <v>0</v>
      </c>
      <c r="E14" s="24">
        <v>0</v>
      </c>
      <c r="F14" s="24">
        <v>8372</v>
      </c>
      <c r="G14" s="24">
        <v>0</v>
      </c>
      <c r="H14" s="24">
        <v>8372</v>
      </c>
      <c r="I14" s="24">
        <v>8365</v>
      </c>
      <c r="J14" s="24">
        <v>8301</v>
      </c>
      <c r="K14" s="24">
        <v>8301</v>
      </c>
      <c r="L14" s="25">
        <f t="shared" si="0"/>
        <v>0</v>
      </c>
      <c r="M14" s="25">
        <f t="shared" si="1"/>
        <v>100</v>
      </c>
      <c r="N14" s="25">
        <f t="shared" si="2"/>
        <v>99.916387959866213</v>
      </c>
      <c r="O14" s="24">
        <v>99.15</v>
      </c>
      <c r="P14" s="25">
        <f t="shared" si="3"/>
        <v>99.151935021500236</v>
      </c>
      <c r="Q14" s="8">
        <v>0</v>
      </c>
      <c r="R14" s="8">
        <v>0</v>
      </c>
    </row>
    <row r="15" spans="1:18" ht="15.75" x14ac:dyDescent="0.25">
      <c r="A15" s="24">
        <v>8</v>
      </c>
      <c r="B15" s="24" t="s">
        <v>29</v>
      </c>
      <c r="C15" s="24">
        <v>0</v>
      </c>
      <c r="D15" s="24">
        <v>0</v>
      </c>
      <c r="E15" s="24">
        <v>0</v>
      </c>
      <c r="F15" s="24">
        <v>11177</v>
      </c>
      <c r="G15" s="24">
        <v>122</v>
      </c>
      <c r="H15" s="24">
        <v>9013</v>
      </c>
      <c r="I15" s="24">
        <v>8317</v>
      </c>
      <c r="J15" s="24">
        <v>9948</v>
      </c>
      <c r="K15" s="24">
        <v>9429</v>
      </c>
      <c r="L15" s="25">
        <f t="shared" si="0"/>
        <v>1.091527243446363</v>
      </c>
      <c r="M15" s="25">
        <f t="shared" si="1"/>
        <v>80.638811845754674</v>
      </c>
      <c r="N15" s="25">
        <f t="shared" si="2"/>
        <v>92.277820925330076</v>
      </c>
      <c r="O15" s="24">
        <v>89</v>
      </c>
      <c r="P15" s="25">
        <f t="shared" si="3"/>
        <v>84.360740807014395</v>
      </c>
      <c r="Q15" s="8">
        <v>0</v>
      </c>
      <c r="R15" s="8">
        <v>0</v>
      </c>
    </row>
    <row r="16" spans="1:18" ht="15.75" x14ac:dyDescent="0.25">
      <c r="A16" s="24">
        <v>9</v>
      </c>
      <c r="B16" s="24" t="s">
        <v>30</v>
      </c>
      <c r="C16" s="24">
        <v>0</v>
      </c>
      <c r="D16" s="24">
        <v>0</v>
      </c>
      <c r="E16" s="24">
        <v>0</v>
      </c>
      <c r="F16" s="24">
        <v>58322</v>
      </c>
      <c r="G16" s="24">
        <v>2401</v>
      </c>
      <c r="H16" s="24">
        <v>55057</v>
      </c>
      <c r="I16" s="24">
        <v>47030</v>
      </c>
      <c r="J16" s="24">
        <v>53783</v>
      </c>
      <c r="K16" s="24">
        <v>54605</v>
      </c>
      <c r="L16" s="25">
        <f t="shared" si="0"/>
        <v>4.1167998353965913</v>
      </c>
      <c r="M16" s="25">
        <f t="shared" si="1"/>
        <v>94.401769486643119</v>
      </c>
      <c r="N16" s="25">
        <f t="shared" si="2"/>
        <v>85.420564142615831</v>
      </c>
      <c r="O16" s="24">
        <v>92.22</v>
      </c>
      <c r="P16" s="25">
        <f t="shared" si="3"/>
        <v>93.626761770858337</v>
      </c>
      <c r="Q16" s="8">
        <v>0</v>
      </c>
      <c r="R16" s="8">
        <v>0</v>
      </c>
    </row>
    <row r="17" spans="1:18" ht="15.75" x14ac:dyDescent="0.25">
      <c r="A17" s="24">
        <v>10</v>
      </c>
      <c r="B17" s="24" t="s">
        <v>31</v>
      </c>
      <c r="C17" s="24">
        <v>0</v>
      </c>
      <c r="D17" s="24">
        <v>0</v>
      </c>
      <c r="E17" s="24">
        <v>0</v>
      </c>
      <c r="F17" s="24">
        <v>38304</v>
      </c>
      <c r="G17" s="24">
        <v>3349</v>
      </c>
      <c r="H17" s="24">
        <v>28628</v>
      </c>
      <c r="I17" s="24">
        <v>28677</v>
      </c>
      <c r="J17" s="24">
        <v>34222</v>
      </c>
      <c r="K17" s="24">
        <v>34516</v>
      </c>
      <c r="L17" s="25">
        <f t="shared" si="0"/>
        <v>8.7432121971595649</v>
      </c>
      <c r="M17" s="25">
        <f t="shared" si="1"/>
        <v>74.738930659983296</v>
      </c>
      <c r="N17" s="25">
        <f t="shared" si="2"/>
        <v>100.17116110101998</v>
      </c>
      <c r="O17" s="24">
        <v>89.34</v>
      </c>
      <c r="P17" s="25">
        <f t="shared" si="3"/>
        <v>90.110693400167079</v>
      </c>
      <c r="Q17" s="8">
        <v>0</v>
      </c>
      <c r="R17" s="8">
        <v>0</v>
      </c>
    </row>
    <row r="18" spans="1:18" ht="15.75" x14ac:dyDescent="0.25">
      <c r="A18" s="24">
        <v>11</v>
      </c>
      <c r="B18" s="24" t="s">
        <v>32</v>
      </c>
      <c r="C18" s="24">
        <v>0</v>
      </c>
      <c r="D18" s="24">
        <v>0</v>
      </c>
      <c r="E18" s="24">
        <v>0</v>
      </c>
      <c r="F18" s="24">
        <v>21701</v>
      </c>
      <c r="G18" s="24">
        <v>1383</v>
      </c>
      <c r="H18" s="24">
        <v>19035</v>
      </c>
      <c r="I18" s="24">
        <v>16685</v>
      </c>
      <c r="J18" s="24">
        <v>17273</v>
      </c>
      <c r="K18" s="24">
        <v>18216</v>
      </c>
      <c r="L18" s="25">
        <f t="shared" si="0"/>
        <v>6.3729782037694109</v>
      </c>
      <c r="M18" s="25">
        <f t="shared" si="1"/>
        <v>87.714851850145152</v>
      </c>
      <c r="N18" s="25">
        <f t="shared" si="2"/>
        <v>87.654320987654316</v>
      </c>
      <c r="O18" s="24">
        <v>79.599999999999994</v>
      </c>
      <c r="P18" s="25">
        <f t="shared" si="3"/>
        <v>83.940832219713386</v>
      </c>
      <c r="Q18" s="8">
        <v>0</v>
      </c>
      <c r="R18" s="8">
        <v>0</v>
      </c>
    </row>
    <row r="19" spans="1:18" ht="15.75" x14ac:dyDescent="0.25">
      <c r="A19" s="24">
        <v>12</v>
      </c>
      <c r="B19" s="24" t="s">
        <v>33</v>
      </c>
      <c r="C19" s="24">
        <v>0</v>
      </c>
      <c r="D19" s="24">
        <v>0</v>
      </c>
      <c r="E19" s="24">
        <v>0</v>
      </c>
      <c r="F19" s="24">
        <v>19823</v>
      </c>
      <c r="G19" s="24">
        <v>1456</v>
      </c>
      <c r="H19" s="24">
        <v>18035</v>
      </c>
      <c r="I19" s="24">
        <v>14832</v>
      </c>
      <c r="J19" s="24">
        <v>17324</v>
      </c>
      <c r="K19" s="24">
        <v>17954</v>
      </c>
      <c r="L19" s="25">
        <f t="shared" si="0"/>
        <v>7.3450032790193216</v>
      </c>
      <c r="M19" s="25">
        <f t="shared" si="1"/>
        <v>90.980174544720782</v>
      </c>
      <c r="N19" s="25">
        <f t="shared" si="2"/>
        <v>82.240088716384804</v>
      </c>
      <c r="O19" s="24">
        <v>87.39</v>
      </c>
      <c r="P19" s="25">
        <f t="shared" si="3"/>
        <v>90.571558290874236</v>
      </c>
      <c r="Q19" s="8">
        <v>0</v>
      </c>
      <c r="R19" s="8">
        <v>0</v>
      </c>
    </row>
    <row r="20" spans="1:18" s="6" customFormat="1" ht="15.75" x14ac:dyDescent="0.25">
      <c r="A20" s="26" t="s">
        <v>34</v>
      </c>
      <c r="B20" s="26"/>
      <c r="C20" s="23">
        <v>0</v>
      </c>
      <c r="D20" s="23">
        <v>0</v>
      </c>
      <c r="E20" s="23">
        <v>0</v>
      </c>
      <c r="F20" s="23">
        <f>SUM(F8:F19)</f>
        <v>239371</v>
      </c>
      <c r="G20" s="23">
        <f t="shared" ref="G20:K20" si="4">SUM(G8:G19)</f>
        <v>12231</v>
      </c>
      <c r="H20" s="23">
        <f t="shared" si="4"/>
        <v>207282</v>
      </c>
      <c r="I20" s="23">
        <f t="shared" si="4"/>
        <v>178757</v>
      </c>
      <c r="J20" s="23">
        <f t="shared" si="4"/>
        <v>216773</v>
      </c>
      <c r="K20" s="23">
        <f t="shared" si="4"/>
        <v>215840</v>
      </c>
      <c r="L20" s="27">
        <f t="shared" si="0"/>
        <v>5.1096415188138913</v>
      </c>
      <c r="M20" s="27">
        <f t="shared" si="1"/>
        <v>86.594449620045864</v>
      </c>
      <c r="N20" s="27">
        <f t="shared" si="2"/>
        <v>86.238554240117324</v>
      </c>
      <c r="O20" s="23">
        <v>90.56</v>
      </c>
      <c r="P20" s="27">
        <f t="shared" si="3"/>
        <v>90.169652965480367</v>
      </c>
      <c r="Q20" s="7">
        <v>0</v>
      </c>
      <c r="R20" s="7">
        <v>0</v>
      </c>
    </row>
    <row r="21" spans="1:18" ht="15.75" x14ac:dyDescent="0.25">
      <c r="A21" s="24">
        <v>13</v>
      </c>
      <c r="B21" s="24" t="s">
        <v>35</v>
      </c>
      <c r="C21" s="24">
        <v>0</v>
      </c>
      <c r="D21" s="24">
        <v>0</v>
      </c>
      <c r="E21" s="24">
        <v>0</v>
      </c>
      <c r="F21" s="24">
        <v>1191</v>
      </c>
      <c r="G21" s="24">
        <v>223</v>
      </c>
      <c r="H21" s="24">
        <v>988</v>
      </c>
      <c r="I21" s="24">
        <v>988</v>
      </c>
      <c r="J21" s="24">
        <v>943</v>
      </c>
      <c r="K21" s="24">
        <v>1191</v>
      </c>
      <c r="L21" s="25">
        <f t="shared" si="0"/>
        <v>18.723761544920233</v>
      </c>
      <c r="M21" s="25">
        <f t="shared" si="1"/>
        <v>82.955499580184721</v>
      </c>
      <c r="N21" s="25">
        <f t="shared" si="2"/>
        <v>100</v>
      </c>
      <c r="O21" s="24">
        <v>79.180000000000007</v>
      </c>
      <c r="P21" s="25">
        <f t="shared" si="3"/>
        <v>100</v>
      </c>
      <c r="Q21" s="8">
        <v>0</v>
      </c>
      <c r="R21" s="8">
        <v>0</v>
      </c>
    </row>
    <row r="22" spans="1:18" ht="15.75" x14ac:dyDescent="0.25">
      <c r="A22" s="24">
        <v>14</v>
      </c>
      <c r="B22" s="24" t="s">
        <v>36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5" t="e">
        <f t="shared" si="0"/>
        <v>#DIV/0!</v>
      </c>
      <c r="M22" s="25" t="e">
        <f t="shared" si="1"/>
        <v>#DIV/0!</v>
      </c>
      <c r="N22" s="25" t="e">
        <f t="shared" si="2"/>
        <v>#DIV/0!</v>
      </c>
      <c r="O22" s="24">
        <v>0</v>
      </c>
      <c r="P22" s="25" t="e">
        <f t="shared" si="3"/>
        <v>#DIV/0!</v>
      </c>
      <c r="Q22" s="8">
        <v>0</v>
      </c>
      <c r="R22" s="8">
        <v>0</v>
      </c>
    </row>
    <row r="23" spans="1:18" ht="15.75" x14ac:dyDescent="0.25">
      <c r="A23" s="24">
        <v>15</v>
      </c>
      <c r="B23" s="24" t="s">
        <v>37</v>
      </c>
      <c r="C23" s="24">
        <v>0</v>
      </c>
      <c r="D23" s="24">
        <v>0</v>
      </c>
      <c r="E23" s="24">
        <v>0</v>
      </c>
      <c r="F23" s="24">
        <v>56</v>
      </c>
      <c r="G23" s="24">
        <v>20</v>
      </c>
      <c r="H23" s="24">
        <v>56</v>
      </c>
      <c r="I23" s="24">
        <v>53</v>
      </c>
      <c r="J23" s="24">
        <v>56</v>
      </c>
      <c r="K23" s="24">
        <v>56</v>
      </c>
      <c r="L23" s="25">
        <f t="shared" si="0"/>
        <v>35.714285714285715</v>
      </c>
      <c r="M23" s="25">
        <f t="shared" si="1"/>
        <v>100</v>
      </c>
      <c r="N23" s="25">
        <f t="shared" si="2"/>
        <v>94.642857142857139</v>
      </c>
      <c r="O23" s="24">
        <v>100</v>
      </c>
      <c r="P23" s="25">
        <f t="shared" si="3"/>
        <v>100</v>
      </c>
      <c r="Q23" s="8">
        <v>0</v>
      </c>
      <c r="R23" s="8">
        <v>0</v>
      </c>
    </row>
    <row r="24" spans="1:18" ht="15.75" x14ac:dyDescent="0.25">
      <c r="A24" s="24">
        <v>16</v>
      </c>
      <c r="B24" s="24" t="s">
        <v>38</v>
      </c>
      <c r="C24" s="24">
        <v>0</v>
      </c>
      <c r="D24" s="24">
        <v>0</v>
      </c>
      <c r="E24" s="24">
        <v>0</v>
      </c>
      <c r="F24" s="24">
        <v>177</v>
      </c>
      <c r="G24" s="24">
        <v>30</v>
      </c>
      <c r="H24" s="24">
        <v>118</v>
      </c>
      <c r="I24" s="24">
        <v>63</v>
      </c>
      <c r="J24" s="24">
        <v>131</v>
      </c>
      <c r="K24" s="24">
        <v>177</v>
      </c>
      <c r="L24" s="25">
        <f t="shared" si="0"/>
        <v>16.949152542372879</v>
      </c>
      <c r="M24" s="25">
        <f t="shared" si="1"/>
        <v>66.666666666666657</v>
      </c>
      <c r="N24" s="25">
        <f t="shared" si="2"/>
        <v>53.389830508474581</v>
      </c>
      <c r="O24" s="24">
        <v>74.010000000000005</v>
      </c>
      <c r="P24" s="25">
        <f t="shared" si="3"/>
        <v>100</v>
      </c>
      <c r="Q24" s="8">
        <v>0</v>
      </c>
      <c r="R24" s="8">
        <v>0</v>
      </c>
    </row>
    <row r="25" spans="1:18" ht="15.75" x14ac:dyDescent="0.25">
      <c r="A25" s="24">
        <v>17</v>
      </c>
      <c r="B25" s="24" t="s">
        <v>39</v>
      </c>
      <c r="C25" s="24">
        <v>0</v>
      </c>
      <c r="D25" s="24">
        <v>0</v>
      </c>
      <c r="E25" s="24">
        <v>0</v>
      </c>
      <c r="F25" s="24">
        <v>90</v>
      </c>
      <c r="G25" s="24">
        <v>60</v>
      </c>
      <c r="H25" s="24">
        <v>0</v>
      </c>
      <c r="I25" s="24">
        <v>0</v>
      </c>
      <c r="J25" s="24">
        <v>57</v>
      </c>
      <c r="K25" s="24">
        <v>82</v>
      </c>
      <c r="L25" s="25">
        <f t="shared" si="0"/>
        <v>66.666666666666657</v>
      </c>
      <c r="M25" s="25">
        <f t="shared" si="1"/>
        <v>0</v>
      </c>
      <c r="N25" s="25" t="e">
        <f t="shared" si="2"/>
        <v>#DIV/0!</v>
      </c>
      <c r="O25" s="24">
        <v>63.33</v>
      </c>
      <c r="P25" s="25">
        <f t="shared" si="3"/>
        <v>91.111111111111114</v>
      </c>
      <c r="Q25" s="8">
        <v>0</v>
      </c>
      <c r="R25" s="8">
        <v>0</v>
      </c>
    </row>
    <row r="26" spans="1:18" ht="15.75" x14ac:dyDescent="0.25">
      <c r="A26" s="24">
        <v>18</v>
      </c>
      <c r="B26" s="24" t="s">
        <v>40</v>
      </c>
      <c r="C26" s="24">
        <v>0</v>
      </c>
      <c r="D26" s="24">
        <v>0</v>
      </c>
      <c r="E26" s="24">
        <v>0</v>
      </c>
      <c r="F26" s="24">
        <v>241</v>
      </c>
      <c r="G26" s="24">
        <v>32</v>
      </c>
      <c r="H26" s="24">
        <v>232</v>
      </c>
      <c r="I26" s="24">
        <v>234</v>
      </c>
      <c r="J26" s="24">
        <v>237</v>
      </c>
      <c r="K26" s="24">
        <v>237</v>
      </c>
      <c r="L26" s="25">
        <f t="shared" si="0"/>
        <v>13.278008298755188</v>
      </c>
      <c r="M26" s="25">
        <f t="shared" si="1"/>
        <v>96.265560165975103</v>
      </c>
      <c r="N26" s="25">
        <f t="shared" si="2"/>
        <v>100.86206896551724</v>
      </c>
      <c r="O26" s="24">
        <v>107.24</v>
      </c>
      <c r="P26" s="25">
        <f t="shared" si="3"/>
        <v>98.340248962655593</v>
      </c>
      <c r="Q26" s="8">
        <v>0</v>
      </c>
      <c r="R26" s="8">
        <v>0</v>
      </c>
    </row>
    <row r="27" spans="1:18" ht="15.75" x14ac:dyDescent="0.25">
      <c r="A27" s="24">
        <v>19</v>
      </c>
      <c r="B27" s="24" t="s">
        <v>41</v>
      </c>
      <c r="C27" s="24">
        <v>0</v>
      </c>
      <c r="D27" s="24">
        <v>0</v>
      </c>
      <c r="E27" s="24">
        <v>0</v>
      </c>
      <c r="F27" s="24">
        <v>2135</v>
      </c>
      <c r="G27" s="24">
        <v>215</v>
      </c>
      <c r="H27" s="24">
        <v>2135</v>
      </c>
      <c r="I27" s="24">
        <v>1306</v>
      </c>
      <c r="J27" s="24">
        <v>1464</v>
      </c>
      <c r="K27" s="24">
        <v>2125</v>
      </c>
      <c r="L27" s="25">
        <f t="shared" si="0"/>
        <v>10.070257611241217</v>
      </c>
      <c r="M27" s="25">
        <f t="shared" si="1"/>
        <v>100</v>
      </c>
      <c r="N27" s="25">
        <f t="shared" si="2"/>
        <v>61.170960187353629</v>
      </c>
      <c r="O27" s="24">
        <v>68.569999999999993</v>
      </c>
      <c r="P27" s="25">
        <f t="shared" si="3"/>
        <v>99.531615925058546</v>
      </c>
      <c r="Q27" s="8">
        <v>0</v>
      </c>
      <c r="R27" s="8">
        <v>0</v>
      </c>
    </row>
    <row r="28" spans="1:18" ht="15.75" x14ac:dyDescent="0.25">
      <c r="A28" s="24">
        <v>20</v>
      </c>
      <c r="B28" s="24" t="s">
        <v>42</v>
      </c>
      <c r="C28" s="24">
        <v>0</v>
      </c>
      <c r="D28" s="24">
        <v>0</v>
      </c>
      <c r="E28" s="24">
        <v>0</v>
      </c>
      <c r="F28" s="24">
        <v>4823</v>
      </c>
      <c r="G28" s="24">
        <v>1033</v>
      </c>
      <c r="H28" s="24">
        <v>4823</v>
      </c>
      <c r="I28" s="24">
        <v>4823</v>
      </c>
      <c r="J28" s="24">
        <v>3724</v>
      </c>
      <c r="K28" s="24">
        <v>4800</v>
      </c>
      <c r="L28" s="25">
        <f t="shared" si="0"/>
        <v>21.418204437072362</v>
      </c>
      <c r="M28" s="25">
        <f t="shared" si="1"/>
        <v>100</v>
      </c>
      <c r="N28" s="25">
        <f t="shared" si="2"/>
        <v>100</v>
      </c>
      <c r="O28" s="24">
        <v>77.209999999999994</v>
      </c>
      <c r="P28" s="25">
        <f t="shared" si="3"/>
        <v>99.523118391042914</v>
      </c>
      <c r="Q28" s="8">
        <v>0</v>
      </c>
      <c r="R28" s="8">
        <v>0</v>
      </c>
    </row>
    <row r="29" spans="1:18" ht="15.75" x14ac:dyDescent="0.25">
      <c r="A29" s="24">
        <v>21</v>
      </c>
      <c r="B29" s="24" t="s">
        <v>43</v>
      </c>
      <c r="C29" s="24">
        <v>0</v>
      </c>
      <c r="D29" s="24">
        <v>0</v>
      </c>
      <c r="E29" s="24">
        <v>0</v>
      </c>
      <c r="F29" s="24">
        <v>2566</v>
      </c>
      <c r="G29" s="24">
        <v>240</v>
      </c>
      <c r="H29" s="24">
        <v>2305</v>
      </c>
      <c r="I29" s="24">
        <v>1765</v>
      </c>
      <c r="J29" s="24">
        <v>1961</v>
      </c>
      <c r="K29" s="24">
        <v>2300</v>
      </c>
      <c r="L29" s="25">
        <f t="shared" si="0"/>
        <v>9.3530787217459075</v>
      </c>
      <c r="M29" s="25">
        <f t="shared" si="1"/>
        <v>89.82852689010133</v>
      </c>
      <c r="N29" s="25">
        <f t="shared" si="2"/>
        <v>76.572668112798269</v>
      </c>
      <c r="O29" s="24">
        <v>76.42</v>
      </c>
      <c r="P29" s="25">
        <f t="shared" si="3"/>
        <v>89.633671083398283</v>
      </c>
      <c r="Q29" s="8">
        <v>0</v>
      </c>
      <c r="R29" s="8">
        <v>0</v>
      </c>
    </row>
    <row r="30" spans="1:18" ht="15.75" x14ac:dyDescent="0.25">
      <c r="A30" s="24">
        <v>22</v>
      </c>
      <c r="B30" s="24" t="s">
        <v>44</v>
      </c>
      <c r="C30" s="24">
        <v>0</v>
      </c>
      <c r="D30" s="24">
        <v>0</v>
      </c>
      <c r="E30" s="24">
        <v>0</v>
      </c>
      <c r="F30" s="24">
        <v>471</v>
      </c>
      <c r="G30" s="24">
        <v>25</v>
      </c>
      <c r="H30" s="24">
        <v>466</v>
      </c>
      <c r="I30" s="24">
        <v>417</v>
      </c>
      <c r="J30" s="24">
        <v>463</v>
      </c>
      <c r="K30" s="24">
        <v>471</v>
      </c>
      <c r="L30" s="25">
        <f t="shared" si="0"/>
        <v>5.3078556263269645</v>
      </c>
      <c r="M30" s="25">
        <f t="shared" si="1"/>
        <v>98.938428874734612</v>
      </c>
      <c r="N30" s="25">
        <f t="shared" si="2"/>
        <v>89.484978540772531</v>
      </c>
      <c r="O30" s="24">
        <v>98.3</v>
      </c>
      <c r="P30" s="25">
        <f t="shared" si="3"/>
        <v>100</v>
      </c>
      <c r="Q30" s="8">
        <v>0</v>
      </c>
      <c r="R30" s="8">
        <v>0</v>
      </c>
    </row>
    <row r="31" spans="1:18" ht="15.75" x14ac:dyDescent="0.25">
      <c r="A31" s="24">
        <v>23</v>
      </c>
      <c r="B31" s="24" t="s">
        <v>45</v>
      </c>
      <c r="C31" s="24">
        <v>0</v>
      </c>
      <c r="D31" s="24">
        <v>0</v>
      </c>
      <c r="E31" s="24">
        <v>0</v>
      </c>
      <c r="F31" s="24">
        <v>58</v>
      </c>
      <c r="G31" s="24">
        <v>2</v>
      </c>
      <c r="H31" s="24">
        <v>58</v>
      </c>
      <c r="I31" s="24">
        <v>58</v>
      </c>
      <c r="J31" s="24">
        <v>58</v>
      </c>
      <c r="K31" s="24">
        <v>58</v>
      </c>
      <c r="L31" s="25">
        <f t="shared" si="0"/>
        <v>3.4482758620689653</v>
      </c>
      <c r="M31" s="25">
        <f t="shared" si="1"/>
        <v>100</v>
      </c>
      <c r="N31" s="25">
        <f t="shared" si="2"/>
        <v>100</v>
      </c>
      <c r="O31" s="24">
        <v>100</v>
      </c>
      <c r="P31" s="25">
        <f t="shared" si="3"/>
        <v>100</v>
      </c>
      <c r="Q31" s="8">
        <v>0</v>
      </c>
      <c r="R31" s="8">
        <v>0</v>
      </c>
    </row>
    <row r="32" spans="1:18" ht="15.75" x14ac:dyDescent="0.25">
      <c r="A32" s="24">
        <v>24</v>
      </c>
      <c r="B32" s="24" t="s">
        <v>46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5" t="e">
        <f t="shared" si="0"/>
        <v>#DIV/0!</v>
      </c>
      <c r="M32" s="25" t="e">
        <f t="shared" si="1"/>
        <v>#DIV/0!</v>
      </c>
      <c r="N32" s="25" t="e">
        <f t="shared" si="2"/>
        <v>#DIV/0!</v>
      </c>
      <c r="O32" s="24">
        <v>0</v>
      </c>
      <c r="P32" s="25" t="e">
        <f t="shared" si="3"/>
        <v>#DIV/0!</v>
      </c>
      <c r="Q32" s="8">
        <v>0</v>
      </c>
      <c r="R32" s="8">
        <v>0</v>
      </c>
    </row>
    <row r="33" spans="1:18" ht="15.75" x14ac:dyDescent="0.25">
      <c r="A33" s="24">
        <v>25</v>
      </c>
      <c r="B33" s="24" t="s">
        <v>47</v>
      </c>
      <c r="C33" s="24">
        <v>0</v>
      </c>
      <c r="D33" s="24">
        <v>0</v>
      </c>
      <c r="E33" s="24">
        <v>0</v>
      </c>
      <c r="F33" s="24">
        <v>3</v>
      </c>
      <c r="G33" s="24">
        <v>0</v>
      </c>
      <c r="H33" s="24">
        <v>3</v>
      </c>
      <c r="I33" s="24">
        <v>3</v>
      </c>
      <c r="J33" s="24">
        <v>3</v>
      </c>
      <c r="K33" s="24">
        <v>3</v>
      </c>
      <c r="L33" s="25">
        <f t="shared" si="0"/>
        <v>0</v>
      </c>
      <c r="M33" s="25">
        <f t="shared" si="1"/>
        <v>100</v>
      </c>
      <c r="N33" s="25">
        <f t="shared" si="2"/>
        <v>100</v>
      </c>
      <c r="O33" s="24">
        <v>100</v>
      </c>
      <c r="P33" s="25">
        <f t="shared" si="3"/>
        <v>100</v>
      </c>
      <c r="Q33" s="8">
        <v>0</v>
      </c>
      <c r="R33" s="8">
        <v>0</v>
      </c>
    </row>
    <row r="34" spans="1:18" ht="15.75" x14ac:dyDescent="0.25">
      <c r="A34" s="24">
        <v>26</v>
      </c>
      <c r="B34" s="24" t="s">
        <v>48</v>
      </c>
      <c r="C34" s="24">
        <v>0</v>
      </c>
      <c r="D34" s="24">
        <v>0</v>
      </c>
      <c r="E34" s="24">
        <v>0</v>
      </c>
      <c r="F34" s="24">
        <v>454</v>
      </c>
      <c r="G34" s="24">
        <v>62</v>
      </c>
      <c r="H34" s="24">
        <v>310</v>
      </c>
      <c r="I34" s="24">
        <v>2</v>
      </c>
      <c r="J34" s="24">
        <v>296</v>
      </c>
      <c r="K34" s="24">
        <v>454</v>
      </c>
      <c r="L34" s="25">
        <f t="shared" si="0"/>
        <v>13.656387665198238</v>
      </c>
      <c r="M34" s="25">
        <f t="shared" si="1"/>
        <v>68.281938325991192</v>
      </c>
      <c r="N34" s="25">
        <f t="shared" si="2"/>
        <v>0.64516129032258063</v>
      </c>
      <c r="O34" s="24">
        <v>65.2</v>
      </c>
      <c r="P34" s="25">
        <f t="shared" si="3"/>
        <v>100</v>
      </c>
      <c r="Q34" s="8">
        <v>0</v>
      </c>
      <c r="R34" s="8">
        <v>0</v>
      </c>
    </row>
    <row r="35" spans="1:18" ht="15.75" x14ac:dyDescent="0.25">
      <c r="A35" s="24">
        <v>27</v>
      </c>
      <c r="B35" s="24" t="s">
        <v>49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5" t="e">
        <f t="shared" si="0"/>
        <v>#DIV/0!</v>
      </c>
      <c r="M35" s="25" t="e">
        <f t="shared" si="1"/>
        <v>#DIV/0!</v>
      </c>
      <c r="N35" s="25" t="e">
        <f t="shared" si="2"/>
        <v>#DIV/0!</v>
      </c>
      <c r="O35" s="24">
        <v>0</v>
      </c>
      <c r="P35" s="25" t="e">
        <f t="shared" si="3"/>
        <v>#DIV/0!</v>
      </c>
      <c r="Q35" s="8">
        <v>0</v>
      </c>
      <c r="R35" s="8">
        <v>0</v>
      </c>
    </row>
    <row r="36" spans="1:18" ht="15.75" x14ac:dyDescent="0.25">
      <c r="A36" s="24">
        <v>28</v>
      </c>
      <c r="B36" s="24" t="s">
        <v>50</v>
      </c>
      <c r="C36" s="24">
        <v>0</v>
      </c>
      <c r="D36" s="24">
        <v>0</v>
      </c>
      <c r="E36" s="24">
        <v>0</v>
      </c>
      <c r="F36" s="24">
        <v>696</v>
      </c>
      <c r="G36" s="24">
        <v>220</v>
      </c>
      <c r="H36" s="24">
        <v>560</v>
      </c>
      <c r="I36" s="24">
        <v>532</v>
      </c>
      <c r="J36" s="24">
        <v>557</v>
      </c>
      <c r="K36" s="24">
        <v>681</v>
      </c>
      <c r="L36" s="25">
        <f t="shared" si="0"/>
        <v>31.609195402298852</v>
      </c>
      <c r="M36" s="25">
        <f t="shared" si="1"/>
        <v>80.459770114942529</v>
      </c>
      <c r="N36" s="25">
        <f t="shared" si="2"/>
        <v>95</v>
      </c>
      <c r="O36" s="24">
        <v>80.03</v>
      </c>
      <c r="P36" s="25">
        <f t="shared" si="3"/>
        <v>97.84482758620689</v>
      </c>
      <c r="Q36" s="8">
        <v>0</v>
      </c>
      <c r="R36" s="8">
        <v>0</v>
      </c>
    </row>
    <row r="37" spans="1:18" ht="15.75" x14ac:dyDescent="0.25">
      <c r="A37" s="24">
        <v>29</v>
      </c>
      <c r="B37" s="24" t="s">
        <v>51</v>
      </c>
      <c r="C37" s="24">
        <v>0</v>
      </c>
      <c r="D37" s="24">
        <v>0</v>
      </c>
      <c r="E37" s="24">
        <v>0</v>
      </c>
      <c r="F37" s="24">
        <v>33</v>
      </c>
      <c r="G37" s="24">
        <v>4</v>
      </c>
      <c r="H37" s="24">
        <v>33</v>
      </c>
      <c r="I37" s="24">
        <v>33</v>
      </c>
      <c r="J37" s="24">
        <v>33</v>
      </c>
      <c r="K37" s="24">
        <v>33</v>
      </c>
      <c r="L37" s="25">
        <f t="shared" si="0"/>
        <v>12.121212121212121</v>
      </c>
      <c r="M37" s="25">
        <f t="shared" si="1"/>
        <v>100</v>
      </c>
      <c r="N37" s="25">
        <f t="shared" si="2"/>
        <v>100</v>
      </c>
      <c r="O37" s="24">
        <v>100</v>
      </c>
      <c r="P37" s="25">
        <f t="shared" si="3"/>
        <v>100</v>
      </c>
      <c r="Q37" s="8">
        <v>0</v>
      </c>
      <c r="R37" s="8">
        <v>0</v>
      </c>
    </row>
    <row r="38" spans="1:18" ht="15.75" x14ac:dyDescent="0.25">
      <c r="A38" s="24">
        <v>30</v>
      </c>
      <c r="B38" s="24" t="s">
        <v>52</v>
      </c>
      <c r="C38" s="24">
        <v>0</v>
      </c>
      <c r="D38" s="24">
        <v>0</v>
      </c>
      <c r="E38" s="24">
        <v>0</v>
      </c>
      <c r="F38" s="24">
        <v>13</v>
      </c>
      <c r="G38" s="24">
        <v>4</v>
      </c>
      <c r="H38" s="24">
        <v>11</v>
      </c>
      <c r="I38" s="24">
        <v>9</v>
      </c>
      <c r="J38" s="24">
        <v>13</v>
      </c>
      <c r="K38" s="24">
        <v>13</v>
      </c>
      <c r="L38" s="25">
        <f t="shared" si="0"/>
        <v>30.76923076923077</v>
      </c>
      <c r="M38" s="25">
        <f t="shared" si="1"/>
        <v>84.615384615384613</v>
      </c>
      <c r="N38" s="25">
        <f t="shared" si="2"/>
        <v>81.818181818181827</v>
      </c>
      <c r="O38" s="24">
        <v>100</v>
      </c>
      <c r="P38" s="25">
        <f t="shared" si="3"/>
        <v>100</v>
      </c>
      <c r="Q38" s="8">
        <v>0</v>
      </c>
      <c r="R38" s="8">
        <v>0</v>
      </c>
    </row>
    <row r="39" spans="1:18" s="6" customFormat="1" ht="15.75" x14ac:dyDescent="0.25">
      <c r="A39" s="26" t="s">
        <v>53</v>
      </c>
      <c r="B39" s="26"/>
      <c r="C39" s="23">
        <v>0</v>
      </c>
      <c r="D39" s="23">
        <v>0</v>
      </c>
      <c r="E39" s="23">
        <v>0</v>
      </c>
      <c r="F39" s="23">
        <f>SUM(F21:F38)</f>
        <v>13007</v>
      </c>
      <c r="G39" s="23">
        <f t="shared" ref="G39:K39" si="5">SUM(G21:G38)</f>
        <v>2170</v>
      </c>
      <c r="H39" s="23">
        <f t="shared" si="5"/>
        <v>12098</v>
      </c>
      <c r="I39" s="23">
        <f t="shared" si="5"/>
        <v>10286</v>
      </c>
      <c r="J39" s="23">
        <f t="shared" si="5"/>
        <v>9996</v>
      </c>
      <c r="K39" s="23">
        <f t="shared" si="5"/>
        <v>12681</v>
      </c>
      <c r="L39" s="25">
        <f t="shared" si="0"/>
        <v>16.683324363804104</v>
      </c>
      <c r="M39" s="25">
        <f t="shared" si="1"/>
        <v>93.011455370185274</v>
      </c>
      <c r="N39" s="25">
        <f t="shared" si="2"/>
        <v>85.02231773846917</v>
      </c>
      <c r="O39" s="23">
        <v>76.97</v>
      </c>
      <c r="P39" s="25">
        <f t="shared" si="3"/>
        <v>97.493657261474581</v>
      </c>
      <c r="Q39" s="7">
        <v>0</v>
      </c>
      <c r="R39" s="7">
        <v>0</v>
      </c>
    </row>
    <row r="40" spans="1:18" s="6" customFormat="1" ht="15.75" x14ac:dyDescent="0.25">
      <c r="A40" s="26" t="s">
        <v>54</v>
      </c>
      <c r="B40" s="26"/>
      <c r="C40" s="23">
        <v>0</v>
      </c>
      <c r="D40" s="23">
        <v>0</v>
      </c>
      <c r="E40" s="23">
        <v>0</v>
      </c>
      <c r="F40" s="23">
        <f>F20+F39</f>
        <v>252378</v>
      </c>
      <c r="G40" s="23">
        <f t="shared" ref="G40:K40" si="6">G20+G39</f>
        <v>14401</v>
      </c>
      <c r="H40" s="23">
        <f t="shared" si="6"/>
        <v>219380</v>
      </c>
      <c r="I40" s="23">
        <f t="shared" si="6"/>
        <v>189043</v>
      </c>
      <c r="J40" s="23">
        <f t="shared" si="6"/>
        <v>226769</v>
      </c>
      <c r="K40" s="23">
        <f t="shared" si="6"/>
        <v>228521</v>
      </c>
      <c r="L40" s="25">
        <f t="shared" si="0"/>
        <v>5.7061233546505639</v>
      </c>
      <c r="M40" s="25">
        <f t="shared" si="1"/>
        <v>86.925167803849774</v>
      </c>
      <c r="N40" s="25">
        <f t="shared" si="2"/>
        <v>86.17148327103655</v>
      </c>
      <c r="O40" s="23">
        <v>89.86</v>
      </c>
      <c r="P40" s="25">
        <f t="shared" si="3"/>
        <v>90.547115834185234</v>
      </c>
      <c r="Q40" s="7">
        <v>0</v>
      </c>
      <c r="R40" s="7">
        <v>0</v>
      </c>
    </row>
    <row r="41" spans="1:18" ht="15.75" x14ac:dyDescent="0.25">
      <c r="A41" s="24">
        <v>31</v>
      </c>
      <c r="B41" s="24" t="s">
        <v>55</v>
      </c>
      <c r="C41" s="24">
        <v>0</v>
      </c>
      <c r="D41" s="24">
        <v>0</v>
      </c>
      <c r="E41" s="24">
        <v>0</v>
      </c>
      <c r="F41" s="24">
        <v>1716</v>
      </c>
      <c r="G41" s="24">
        <v>1036</v>
      </c>
      <c r="H41" s="24">
        <v>1683</v>
      </c>
      <c r="I41" s="24">
        <v>921</v>
      </c>
      <c r="J41" s="24">
        <v>1716</v>
      </c>
      <c r="K41" s="24">
        <v>1716</v>
      </c>
      <c r="L41" s="25">
        <f t="shared" si="0"/>
        <v>60.372960372960371</v>
      </c>
      <c r="M41" s="25">
        <f t="shared" si="1"/>
        <v>98.076923076923066</v>
      </c>
      <c r="N41" s="25">
        <f t="shared" si="2"/>
        <v>54.723707664884138</v>
      </c>
      <c r="O41" s="24">
        <v>100</v>
      </c>
      <c r="P41" s="25">
        <f t="shared" si="3"/>
        <v>100</v>
      </c>
      <c r="Q41" s="8">
        <v>0</v>
      </c>
      <c r="R41" s="8">
        <v>0</v>
      </c>
    </row>
    <row r="42" spans="1:18" ht="15.75" x14ac:dyDescent="0.25">
      <c r="A42" s="24">
        <v>32</v>
      </c>
      <c r="B42" s="24" t="s">
        <v>56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5" t="e">
        <f t="shared" si="0"/>
        <v>#DIV/0!</v>
      </c>
      <c r="M42" s="25" t="e">
        <f t="shared" si="1"/>
        <v>#DIV/0!</v>
      </c>
      <c r="N42" s="25" t="e">
        <f t="shared" si="2"/>
        <v>#DIV/0!</v>
      </c>
      <c r="O42" s="24">
        <v>0</v>
      </c>
      <c r="P42" s="25" t="e">
        <f t="shared" si="3"/>
        <v>#DIV/0!</v>
      </c>
      <c r="Q42" s="8">
        <v>0</v>
      </c>
      <c r="R42" s="8">
        <v>0</v>
      </c>
    </row>
    <row r="43" spans="1:18" ht="15.75" x14ac:dyDescent="0.25">
      <c r="A43" s="24">
        <v>33</v>
      </c>
      <c r="B43" s="24" t="s">
        <v>57</v>
      </c>
      <c r="C43" s="24">
        <v>0</v>
      </c>
      <c r="D43" s="24">
        <v>0</v>
      </c>
      <c r="E43" s="24">
        <v>0</v>
      </c>
      <c r="F43" s="24">
        <v>374</v>
      </c>
      <c r="G43" s="24">
        <v>46</v>
      </c>
      <c r="H43" s="24">
        <v>362</v>
      </c>
      <c r="I43" s="24">
        <v>336</v>
      </c>
      <c r="J43" s="24">
        <v>342</v>
      </c>
      <c r="K43" s="24">
        <v>332</v>
      </c>
      <c r="L43" s="25">
        <f t="shared" si="0"/>
        <v>12.299465240641712</v>
      </c>
      <c r="M43" s="25">
        <f t="shared" si="1"/>
        <v>96.791443850267385</v>
      </c>
      <c r="N43" s="25">
        <f t="shared" si="2"/>
        <v>92.817679558011051</v>
      </c>
      <c r="O43" s="24">
        <v>0</v>
      </c>
      <c r="P43" s="25">
        <f t="shared" si="3"/>
        <v>88.770053475935825</v>
      </c>
      <c r="Q43" s="8">
        <v>0</v>
      </c>
      <c r="R43" s="8">
        <v>0</v>
      </c>
    </row>
    <row r="44" spans="1:18" ht="15.75" x14ac:dyDescent="0.25">
      <c r="A44" s="24">
        <v>34</v>
      </c>
      <c r="B44" s="24" t="s">
        <v>58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5" t="e">
        <f t="shared" si="0"/>
        <v>#DIV/0!</v>
      </c>
      <c r="M44" s="25" t="e">
        <f t="shared" si="1"/>
        <v>#DIV/0!</v>
      </c>
      <c r="N44" s="25" t="e">
        <f t="shared" si="2"/>
        <v>#DIV/0!</v>
      </c>
      <c r="O44" s="24">
        <v>0</v>
      </c>
      <c r="P44" s="25" t="e">
        <f t="shared" si="3"/>
        <v>#DIV/0!</v>
      </c>
      <c r="Q44" s="8">
        <v>0</v>
      </c>
      <c r="R44" s="8">
        <v>0</v>
      </c>
    </row>
    <row r="45" spans="1:18" s="6" customFormat="1" ht="15.75" x14ac:dyDescent="0.25">
      <c r="A45" s="26" t="s">
        <v>59</v>
      </c>
      <c r="B45" s="26"/>
      <c r="C45" s="23">
        <v>0</v>
      </c>
      <c r="D45" s="23">
        <v>0</v>
      </c>
      <c r="E45" s="23">
        <v>0</v>
      </c>
      <c r="F45" s="23">
        <f>SUM(F41:F44)</f>
        <v>2090</v>
      </c>
      <c r="G45" s="23">
        <f t="shared" ref="G45:K45" si="7">SUM(G41:G44)</f>
        <v>1082</v>
      </c>
      <c r="H45" s="23">
        <f t="shared" si="7"/>
        <v>2045</v>
      </c>
      <c r="I45" s="23">
        <f t="shared" si="7"/>
        <v>1257</v>
      </c>
      <c r="J45" s="23">
        <f t="shared" si="7"/>
        <v>2058</v>
      </c>
      <c r="K45" s="23">
        <f t="shared" si="7"/>
        <v>2048</v>
      </c>
      <c r="L45" s="25">
        <f t="shared" si="0"/>
        <v>51.770334928229666</v>
      </c>
      <c r="M45" s="25">
        <f t="shared" si="1"/>
        <v>97.84688995215312</v>
      </c>
      <c r="N45" s="25">
        <f t="shared" si="2"/>
        <v>61.466992665036678</v>
      </c>
      <c r="O45" s="23">
        <v>119.93</v>
      </c>
      <c r="P45" s="25">
        <f t="shared" si="3"/>
        <v>97.990430622009569</v>
      </c>
      <c r="Q45" s="7">
        <v>0</v>
      </c>
      <c r="R45" s="7">
        <v>0</v>
      </c>
    </row>
    <row r="46" spans="1:18" ht="15.75" x14ac:dyDescent="0.25">
      <c r="A46" s="24">
        <v>35</v>
      </c>
      <c r="B46" s="24" t="s">
        <v>60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5" t="e">
        <f t="shared" si="0"/>
        <v>#DIV/0!</v>
      </c>
      <c r="M46" s="25" t="e">
        <f t="shared" si="1"/>
        <v>#DIV/0!</v>
      </c>
      <c r="N46" s="25" t="e">
        <f t="shared" si="2"/>
        <v>#DIV/0!</v>
      </c>
      <c r="O46" s="24">
        <v>0</v>
      </c>
      <c r="P46" s="25" t="e">
        <f t="shared" si="3"/>
        <v>#DIV/0!</v>
      </c>
      <c r="Q46" s="8">
        <v>0</v>
      </c>
      <c r="R46" s="8">
        <v>0</v>
      </c>
    </row>
    <row r="47" spans="1:18" ht="15.75" x14ac:dyDescent="0.25">
      <c r="A47" s="24">
        <v>36</v>
      </c>
      <c r="B47" s="24" t="s">
        <v>61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5" t="e">
        <f t="shared" si="0"/>
        <v>#DIV/0!</v>
      </c>
      <c r="M47" s="25" t="e">
        <f t="shared" si="1"/>
        <v>#DIV/0!</v>
      </c>
      <c r="N47" s="25" t="e">
        <f t="shared" si="2"/>
        <v>#DIV/0!</v>
      </c>
      <c r="O47" s="24">
        <v>0</v>
      </c>
      <c r="P47" s="25" t="e">
        <f t="shared" si="3"/>
        <v>#DIV/0!</v>
      </c>
      <c r="Q47" s="8">
        <v>0</v>
      </c>
      <c r="R47" s="8">
        <v>0</v>
      </c>
    </row>
    <row r="48" spans="1:18" ht="15.75" x14ac:dyDescent="0.25">
      <c r="A48" s="24">
        <v>37</v>
      </c>
      <c r="B48" s="24" t="s">
        <v>62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5" t="e">
        <f t="shared" si="0"/>
        <v>#DIV/0!</v>
      </c>
      <c r="M48" s="25" t="e">
        <f t="shared" si="1"/>
        <v>#DIV/0!</v>
      </c>
      <c r="N48" s="25" t="e">
        <f t="shared" si="2"/>
        <v>#DIV/0!</v>
      </c>
      <c r="O48" s="24">
        <v>0</v>
      </c>
      <c r="P48" s="25" t="e">
        <f t="shared" si="3"/>
        <v>#DIV/0!</v>
      </c>
      <c r="Q48" s="8">
        <v>0</v>
      </c>
      <c r="R48" s="8">
        <v>0</v>
      </c>
    </row>
    <row r="49" spans="1:18" s="6" customFormat="1" ht="15.75" x14ac:dyDescent="0.25">
      <c r="A49" s="26" t="s">
        <v>63</v>
      </c>
      <c r="B49" s="26"/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5" t="e">
        <f t="shared" si="0"/>
        <v>#DIV/0!</v>
      </c>
      <c r="M49" s="25" t="e">
        <f t="shared" si="1"/>
        <v>#DIV/0!</v>
      </c>
      <c r="N49" s="25" t="e">
        <f t="shared" si="2"/>
        <v>#DIV/0!</v>
      </c>
      <c r="O49" s="23" t="s">
        <v>21</v>
      </c>
      <c r="P49" s="25" t="e">
        <f t="shared" si="3"/>
        <v>#DIV/0!</v>
      </c>
      <c r="Q49" s="7">
        <v>0</v>
      </c>
      <c r="R49" s="7">
        <v>0</v>
      </c>
    </row>
    <row r="50" spans="1:18" s="6" customFormat="1" ht="15.75" x14ac:dyDescent="0.25">
      <c r="A50" s="26" t="s">
        <v>64</v>
      </c>
      <c r="B50" s="26"/>
      <c r="C50" s="23">
        <v>0</v>
      </c>
      <c r="D50" s="23">
        <v>0</v>
      </c>
      <c r="E50" s="23">
        <v>0</v>
      </c>
      <c r="F50" s="23">
        <f>F40+F45</f>
        <v>254468</v>
      </c>
      <c r="G50" s="23">
        <f t="shared" ref="G50:K50" si="8">G40+G45</f>
        <v>15483</v>
      </c>
      <c r="H50" s="23">
        <f t="shared" si="8"/>
        <v>221425</v>
      </c>
      <c r="I50" s="23">
        <f t="shared" si="8"/>
        <v>190300</v>
      </c>
      <c r="J50" s="23">
        <f t="shared" si="8"/>
        <v>228827</v>
      </c>
      <c r="K50" s="23">
        <f t="shared" si="8"/>
        <v>230569</v>
      </c>
      <c r="L50" s="25">
        <f t="shared" si="0"/>
        <v>6.084458556675103</v>
      </c>
      <c r="M50" s="25">
        <f t="shared" si="1"/>
        <v>87.014870239087045</v>
      </c>
      <c r="N50" s="25">
        <f t="shared" si="2"/>
        <v>85.943321666478482</v>
      </c>
      <c r="O50" s="23">
        <v>90.06</v>
      </c>
      <c r="P50" s="25">
        <f t="shared" si="3"/>
        <v>90.608249367307479</v>
      </c>
      <c r="Q50" s="7">
        <v>0</v>
      </c>
      <c r="R50" s="7">
        <v>0</v>
      </c>
    </row>
    <row r="51" spans="1:18" ht="15.75" x14ac:dyDescent="0.25">
      <c r="A51" s="24">
        <v>38</v>
      </c>
      <c r="B51" s="24" t="s">
        <v>65</v>
      </c>
      <c r="C51" s="24">
        <v>0</v>
      </c>
      <c r="D51" s="24">
        <v>0</v>
      </c>
      <c r="E51" s="24">
        <v>0</v>
      </c>
      <c r="F51" s="24">
        <v>1293</v>
      </c>
      <c r="G51" s="24">
        <v>97</v>
      </c>
      <c r="H51" s="24">
        <v>228</v>
      </c>
      <c r="I51" s="24">
        <v>228</v>
      </c>
      <c r="J51" s="24">
        <v>1239</v>
      </c>
      <c r="K51" s="24">
        <v>1235</v>
      </c>
      <c r="L51" s="25">
        <f t="shared" si="0"/>
        <v>7.5019334880123747</v>
      </c>
      <c r="M51" s="25">
        <f t="shared" si="1"/>
        <v>17.633410672853827</v>
      </c>
      <c r="N51" s="25">
        <f t="shared" si="2"/>
        <v>100</v>
      </c>
      <c r="O51" s="24">
        <v>95.82</v>
      </c>
      <c r="P51" s="25">
        <f t="shared" si="3"/>
        <v>95.514307811291559</v>
      </c>
      <c r="Q51" s="8">
        <v>0</v>
      </c>
      <c r="R51" s="8">
        <v>0</v>
      </c>
    </row>
    <row r="52" spans="1:18" ht="15.75" x14ac:dyDescent="0.25">
      <c r="A52" s="24">
        <v>39</v>
      </c>
      <c r="B52" s="24" t="s">
        <v>66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5" t="e">
        <f t="shared" si="0"/>
        <v>#DIV/0!</v>
      </c>
      <c r="M52" s="25" t="e">
        <f t="shared" si="1"/>
        <v>#DIV/0!</v>
      </c>
      <c r="N52" s="25" t="e">
        <f t="shared" si="2"/>
        <v>#DIV/0!</v>
      </c>
      <c r="O52" s="24">
        <v>0</v>
      </c>
      <c r="P52" s="25" t="e">
        <f t="shared" si="3"/>
        <v>#DIV/0!</v>
      </c>
      <c r="Q52" s="8">
        <v>0</v>
      </c>
      <c r="R52" s="8">
        <v>0</v>
      </c>
    </row>
    <row r="53" spans="1:18" ht="15.75" x14ac:dyDescent="0.25">
      <c r="A53" s="24">
        <v>40</v>
      </c>
      <c r="B53" s="24" t="s">
        <v>67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5" t="e">
        <f t="shared" si="0"/>
        <v>#DIV/0!</v>
      </c>
      <c r="M53" s="25" t="e">
        <f t="shared" si="1"/>
        <v>#DIV/0!</v>
      </c>
      <c r="N53" s="25" t="e">
        <f t="shared" si="2"/>
        <v>#DIV/0!</v>
      </c>
      <c r="O53" s="24">
        <v>0</v>
      </c>
      <c r="P53" s="25" t="e">
        <f t="shared" si="3"/>
        <v>#DIV/0!</v>
      </c>
      <c r="Q53" s="8">
        <v>0</v>
      </c>
      <c r="R53" s="8">
        <v>0</v>
      </c>
    </row>
    <row r="54" spans="1:18" ht="15.75" x14ac:dyDescent="0.25">
      <c r="A54" s="24">
        <v>41</v>
      </c>
      <c r="B54" s="24" t="s">
        <v>68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5" t="e">
        <f t="shared" si="0"/>
        <v>#DIV/0!</v>
      </c>
      <c r="M54" s="25" t="e">
        <f t="shared" si="1"/>
        <v>#DIV/0!</v>
      </c>
      <c r="N54" s="25" t="e">
        <f t="shared" si="2"/>
        <v>#DIV/0!</v>
      </c>
      <c r="O54" s="24">
        <v>0</v>
      </c>
      <c r="P54" s="25" t="e">
        <f t="shared" si="3"/>
        <v>#DIV/0!</v>
      </c>
      <c r="Q54" s="8">
        <v>0</v>
      </c>
      <c r="R54" s="8">
        <v>0</v>
      </c>
    </row>
    <row r="55" spans="1:18" s="6" customFormat="1" ht="15.75" x14ac:dyDescent="0.25">
      <c r="A55" s="26" t="s">
        <v>69</v>
      </c>
      <c r="B55" s="26"/>
      <c r="C55" s="23">
        <v>0</v>
      </c>
      <c r="D55" s="23">
        <v>0</v>
      </c>
      <c r="E55" s="23">
        <v>0</v>
      </c>
      <c r="F55" s="23">
        <v>1293</v>
      </c>
      <c r="G55" s="23">
        <v>97</v>
      </c>
      <c r="H55" s="23">
        <v>228</v>
      </c>
      <c r="I55" s="23">
        <v>228</v>
      </c>
      <c r="J55" s="23">
        <v>1239</v>
      </c>
      <c r="K55" s="23">
        <v>1235</v>
      </c>
      <c r="L55" s="25">
        <f t="shared" si="0"/>
        <v>7.5019334880123747</v>
      </c>
      <c r="M55" s="25">
        <f t="shared" si="1"/>
        <v>17.633410672853827</v>
      </c>
      <c r="N55" s="25">
        <f t="shared" si="2"/>
        <v>100</v>
      </c>
      <c r="O55" s="23">
        <v>95.82</v>
      </c>
      <c r="P55" s="25">
        <f t="shared" si="3"/>
        <v>95.514307811291559</v>
      </c>
      <c r="Q55" s="7">
        <v>0</v>
      </c>
      <c r="R55" s="7">
        <v>0</v>
      </c>
    </row>
    <row r="56" spans="1:18" s="6" customFormat="1" ht="15.75" x14ac:dyDescent="0.25">
      <c r="A56" s="26" t="s">
        <v>70</v>
      </c>
      <c r="B56" s="26"/>
      <c r="C56" s="23">
        <v>0</v>
      </c>
      <c r="D56" s="23">
        <v>0</v>
      </c>
      <c r="E56" s="23">
        <v>0</v>
      </c>
      <c r="F56" s="23">
        <f>F50+F55</f>
        <v>255761</v>
      </c>
      <c r="G56" s="23">
        <f t="shared" ref="G56:K56" si="9">G50+G55</f>
        <v>15580</v>
      </c>
      <c r="H56" s="23">
        <f t="shared" si="9"/>
        <v>221653</v>
      </c>
      <c r="I56" s="23">
        <f t="shared" si="9"/>
        <v>190528</v>
      </c>
      <c r="J56" s="23">
        <f t="shared" si="9"/>
        <v>230066</v>
      </c>
      <c r="K56" s="23">
        <f t="shared" si="9"/>
        <v>231804</v>
      </c>
      <c r="L56" s="25">
        <f t="shared" si="0"/>
        <v>6.0916246026563865</v>
      </c>
      <c r="M56" s="25">
        <f t="shared" si="1"/>
        <v>86.664112198497804</v>
      </c>
      <c r="N56" s="25">
        <f t="shared" si="2"/>
        <v>85.957780855661781</v>
      </c>
      <c r="O56" s="23">
        <v>90.09</v>
      </c>
      <c r="P56" s="25">
        <f t="shared" si="3"/>
        <v>90.633051950844731</v>
      </c>
      <c r="Q56" s="7">
        <v>0</v>
      </c>
      <c r="R56" s="7">
        <v>0</v>
      </c>
    </row>
  </sheetData>
  <mergeCells count="9">
    <mergeCell ref="A49:B49"/>
    <mergeCell ref="A50:B50"/>
    <mergeCell ref="A55:B55"/>
    <mergeCell ref="A56:B56"/>
    <mergeCell ref="F2:J2"/>
    <mergeCell ref="A20:B20"/>
    <mergeCell ref="A39:B39"/>
    <mergeCell ref="A40:B40"/>
    <mergeCell ref="A45:B45"/>
  </mergeCells>
  <pageMargins left="0.7" right="0.7" top="0.75" bottom="0.75" header="0.3" footer="0.3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2020-08-10T06:09:16Z</dcterms:modified>
</cp:coreProperties>
</file>